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fzcs-my.sharepoint.com/personal/user1474_sfzcs_onmicrosoft_com/Documents/Năm 2022/2. Bao cao/2. Tinh hinh thuc hien dau thau/"/>
    </mc:Choice>
  </mc:AlternateContent>
  <xr:revisionPtr revIDLastSave="34" documentId="11_19854E73B1C1A7D375F96BC91229463043EFB399" xr6:coauthVersionLast="47" xr6:coauthVersionMax="47" xr10:uidLastSave="{90C6E612-04E9-4CBC-81AC-04DF5894205C}"/>
  <bookViews>
    <workbookView xWindow="-120" yWindow="-120" windowWidth="20640" windowHeight="11160" activeTab="1" xr2:uid="{00000000-000D-0000-FFFF-FFFF00000000}"/>
  </bookViews>
  <sheets>
    <sheet name="Cap tinh QDDT" sheetId="1" r:id="rId1"/>
    <sheet name="Cap So, huyen va xa QDDT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2" l="1"/>
  <c r="J17" i="2"/>
  <c r="G6" i="1" l="1"/>
  <c r="F6" i="1"/>
  <c r="E6" i="1"/>
</calcChain>
</file>

<file path=xl/sharedStrings.xml><?xml version="1.0" encoding="utf-8"?>
<sst xmlns="http://schemas.openxmlformats.org/spreadsheetml/2006/main" count="217" uniqueCount="71">
  <si>
    <t>TT</t>
  </si>
  <si>
    <t>Tên công trình</t>
  </si>
  <si>
    <t>Chủ đầu tư</t>
  </si>
  <si>
    <t>Giá trị dự toán</t>
  </si>
  <si>
    <t>Giá trị theo kế hoạch LCNT</t>
  </si>
  <si>
    <t>Giá trúng thầu</t>
  </si>
  <si>
    <t>Hình thức lựa chọn nhà thầu</t>
  </si>
  <si>
    <t>Nhà thầu trúng thầu</t>
  </si>
  <si>
    <t>Ghi chú</t>
  </si>
  <si>
    <t>-</t>
  </si>
  <si>
    <t>….</t>
  </si>
  <si>
    <t>Đvt: Triệu đồng</t>
  </si>
  <si>
    <t>Công trình:…..</t>
  </si>
  <si>
    <t>Loại gói thầu (Xây lắp, tư vấn, mua sắm,..)</t>
  </si>
  <si>
    <t>XL</t>
  </si>
  <si>
    <t>Gói thầu tư vấn khảo sát lập BCKTKT</t>
  </si>
  <si>
    <t>TV</t>
  </si>
  <si>
    <t>Gói thầu tư vấn lựa chọn nhà thầu</t>
  </si>
  <si>
    <t>Gói thầu tư vấn giám sát</t>
  </si>
  <si>
    <t>Gói thầu Bảo hiểm</t>
  </si>
  <si>
    <t>PTV</t>
  </si>
  <si>
    <t>Ghi chú (Qua mạng hay không qua mạng)</t>
  </si>
  <si>
    <t>Không qua mạng</t>
  </si>
  <si>
    <t>Chỉ định thầu</t>
  </si>
  <si>
    <t>Biểu 1.1</t>
  </si>
  <si>
    <t>Biểu 1.2</t>
  </si>
  <si>
    <t>Ghi chú: Tổng hợp các gói thầu bao gồm: Xây lắp, tư vấn, … thuộc các công trình được phê duyệt kế hoạch LCNT trong năm 2021</t>
  </si>
  <si>
    <t>BIỂU TỔNG HỢP CÁC GÓI THẦU ĐƯỢC CẤP TỈNH (UBND TỈNH) PHÊ DUYỆT KẾ HOẠCH LCNT NĂM 2021</t>
  </si>
  <si>
    <t>BIỂU TỔNG HỢP CÁC GÓI THẦU ĐƯỢC CẤP HUYỆN VÀ XÃ PHÊ DUYỆT KẾ HOẠCH LCNT NĂM 2021</t>
  </si>
  <si>
    <t>Nhà làm việc – Trung tâm giao dịch một cửa UBND xã Xuân Trường</t>
  </si>
  <si>
    <t xml:space="preserve">Gói thầu Xây lắp </t>
  </si>
  <si>
    <t xml:space="preserve">Đấu thàu </t>
  </si>
  <si>
    <t xml:space="preserve">Công ty TNHH Thuận Phương </t>
  </si>
  <si>
    <t xml:space="preserve">Gói thầu Thiết bị </t>
  </si>
  <si>
    <t xml:space="preserve">Đấu thấu </t>
  </si>
  <si>
    <t xml:space="preserve">Công ty cổ Phần Vạn Xuân </t>
  </si>
  <si>
    <t>Gói thầu 02.TVGS: Tư vấn giám sát</t>
  </si>
  <si>
    <t>Công ty TNHH Đức Ngọc 68</t>
  </si>
  <si>
    <t xml:space="preserve">Qua mạng </t>
  </si>
  <si>
    <t>Nâng cấp tuyến mương thoát nước cẩu và đường GTNT Thôn Lĩnh Thành</t>
  </si>
  <si>
    <t>TB</t>
  </si>
  <si>
    <t xml:space="preserve">Đấu Thầu </t>
  </si>
  <si>
    <t>Doanh nghiệp tư nhân Nga Long</t>
  </si>
  <si>
    <t>Công ty Cổ phần tư vấn Xây dựng Thành Vinh</t>
  </si>
  <si>
    <t>Công ty TNHH tư vấn xây dựng Thương mại 697</t>
  </si>
  <si>
    <t xml:space="preserve">Chỉ định thầu </t>
  </si>
  <si>
    <t>Công ty cổ phần Đầu tư xây dựng và công Nghệ Sông Lam</t>
  </si>
  <si>
    <t xml:space="preserve">Không qua mạng </t>
  </si>
  <si>
    <t>Công ty TNHH tư vấn xây dựng và Thương mại 697</t>
  </si>
  <si>
    <t>Rãnh thoát nước Tuyến nhà văn hoá thôn Trường Hải đến ông Thái Tiến thôn Trường Vịnh, xã Đan Trường</t>
  </si>
  <si>
    <t xml:space="preserve">Công ty TNHH Xây dựng và Thương mại Hải Triều </t>
  </si>
  <si>
    <t xml:space="preserve">không qua mạng </t>
  </si>
  <si>
    <t>Nâng cấp đường giao thông nông thôn từ Nhà văn hoá thôn Trường Hải đến ông Thái Tiến thôn Trường Vịnh, xã Đan Trường</t>
  </si>
  <si>
    <t xml:space="preserve">Nâng cấp, mở rộng Sân vận động xã Đan Trường, huyện Nghi Xuân
</t>
  </si>
  <si>
    <t xml:space="preserve">Nâng cấp hệ thống đường giao thông nông thôn xã Đan trường </t>
  </si>
  <si>
    <t xml:space="preserve">Nâng Cấp khuôn viên Trường THCS Đan Trường Hội </t>
  </si>
  <si>
    <t xml:space="preserve">Nâng cấp xây dựng hàng rào và các phòng điều trị trạm y tế </t>
  </si>
  <si>
    <t>Nâng cấp đường nông thôn rãnh thoát nước từ Ngọc thôn Bình Phúc đến Tùng Hà thôn Song Giang</t>
  </si>
  <si>
    <t xml:space="preserve">Công ty TNHH thương mại &amp; XD nhất nhát </t>
  </si>
  <si>
    <t xml:space="preserve">chỉ định thầu </t>
  </si>
  <si>
    <t>Công ty CP xây lắp công trình An Phát</t>
  </si>
  <si>
    <t xml:space="preserve">Công ty cổ phần Khánh Nguyên Hoàng </t>
  </si>
  <si>
    <t>Công ty cổ phần XD Bảo Quang</t>
  </si>
  <si>
    <t xml:space="preserve">Công ty TNHH tư vấn và XD Quang Minh </t>
  </si>
  <si>
    <t xml:space="preserve">Đấu thầu </t>
  </si>
  <si>
    <t xml:space="preserve">                                                      Ghi chú: Tổng hợp các gói thầu bao gồm: Xây lắp, tư vấn, … thuộc các công trình được phê duyệt kế hoạch LCNT trong năm 2021</t>
  </si>
  <si>
    <t>Công ty cổ phần tư vấn xây dựng Thiên Tân</t>
  </si>
  <si>
    <t>Công ty cổ phần XD Thương mại S&amp;T</t>
  </si>
  <si>
    <t xml:space="preserve">Công t TNHH Thành Thái 868 </t>
  </si>
  <si>
    <t xml:space="preserve">Công ty cổ phân tư vấn XD Hải Đăng  </t>
  </si>
  <si>
    <t>UBND xã Đan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</si>
</sst>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13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2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  <charset val="163"/>
    </font>
    <font>
      <sz val="12"/>
      <color rgb="FF000000"/>
      <name val="Cambria"/>
      <family val="1"/>
      <charset val="163"/>
      <scheme val="major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6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right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2" fillId="0" borderId="4" xfId="0" applyFont="1" applyBorder="1"/>
    <xf numFmtId="0" fontId="6" fillId="0" borderId="1" xfId="2" applyFont="1" applyFill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righ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vertical="center" wrapText="1"/>
    </xf>
    <xf numFmtId="3" fontId="6" fillId="0" borderId="1" xfId="2" applyNumberFormat="1" applyFont="1" applyFill="1" applyBorder="1" applyAlignment="1">
      <alignment horizontal="right" vertical="center" wrapText="1"/>
    </xf>
    <xf numFmtId="0" fontId="6" fillId="0" borderId="0" xfId="2" applyFont="1" applyFill="1" applyAlignment="1">
      <alignment horizontal="center" vertical="center" wrapText="1"/>
    </xf>
    <xf numFmtId="3" fontId="6" fillId="0" borderId="0" xfId="2" applyNumberFormat="1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3" fontId="7" fillId="0" borderId="0" xfId="2" applyNumberFormat="1" applyFont="1" applyFill="1" applyAlignment="1">
      <alignment horizontal="center" vertical="center" wrapText="1"/>
    </xf>
    <xf numFmtId="3" fontId="8" fillId="0" borderId="0" xfId="0" applyNumberFormat="1" applyFont="1" applyAlignment="1">
      <alignment horizontal="right" vertical="center"/>
    </xf>
    <xf numFmtId="165" fontId="2" fillId="0" borderId="1" xfId="1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left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12" fillId="0" borderId="1" xfId="0" applyNumberFormat="1" applyFont="1" applyBorder="1" applyAlignment="1">
      <alignment horizontal="right" vertical="center" wrapText="1"/>
    </xf>
  </cellXfs>
  <cellStyles count="3">
    <cellStyle name="Comma" xfId="1" builtinId="3"/>
    <cellStyle name="Normal" xfId="0" builtinId="0"/>
    <cellStyle name="Normal 3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view="pageBreakPreview" topLeftCell="A4" zoomScaleSheetLayoutView="100" workbookViewId="0">
      <selection activeCell="L7" sqref="L7"/>
    </sheetView>
  </sheetViews>
  <sheetFormatPr defaultRowHeight="15.75" x14ac:dyDescent="0.25"/>
  <cols>
    <col min="1" max="1" width="5.375" style="6" customWidth="1"/>
    <col min="2" max="2" width="33.125" style="6" customWidth="1"/>
    <col min="3" max="3" width="15" style="6" customWidth="1"/>
    <col min="4" max="4" width="10.625" style="6" customWidth="1"/>
    <col min="5" max="5" width="15.5" style="6" customWidth="1"/>
    <col min="6" max="6" width="14.125" style="6" customWidth="1"/>
    <col min="7" max="7" width="14.625" style="6" customWidth="1"/>
    <col min="8" max="10" width="11.625" style="6" customWidth="1"/>
    <col min="11" max="16384" width="9" style="6"/>
  </cols>
  <sheetData>
    <row r="1" spans="1:12" x14ac:dyDescent="0.25">
      <c r="A1" s="44" t="s">
        <v>27</v>
      </c>
      <c r="B1" s="44"/>
      <c r="C1" s="44"/>
      <c r="D1" s="44"/>
      <c r="E1" s="44"/>
      <c r="F1" s="44"/>
      <c r="G1" s="44"/>
      <c r="H1" s="44"/>
      <c r="I1" s="44"/>
      <c r="J1" s="44"/>
    </row>
    <row r="2" spans="1:12" x14ac:dyDescent="0.25">
      <c r="A2" s="46" t="s">
        <v>24</v>
      </c>
      <c r="B2" s="46"/>
      <c r="C2" s="46"/>
      <c r="D2" s="46"/>
      <c r="E2" s="46"/>
      <c r="F2" s="46"/>
      <c r="G2" s="46"/>
      <c r="H2" s="46"/>
      <c r="I2" s="46"/>
      <c r="J2" s="46"/>
    </row>
    <row r="3" spans="1:12" x14ac:dyDescent="0.25">
      <c r="A3" s="47" t="s">
        <v>26</v>
      </c>
      <c r="B3" s="47"/>
      <c r="C3" s="47"/>
      <c r="D3" s="47"/>
      <c r="E3" s="47"/>
      <c r="F3" s="47"/>
      <c r="G3" s="47"/>
      <c r="H3" s="47"/>
      <c r="I3" s="47"/>
      <c r="J3" s="47"/>
    </row>
    <row r="4" spans="1:12" x14ac:dyDescent="0.25">
      <c r="I4" s="45" t="s">
        <v>11</v>
      </c>
      <c r="J4" s="45"/>
    </row>
    <row r="5" spans="1:12" s="2" customFormat="1" ht="63" x14ac:dyDescent="0.25">
      <c r="A5" s="1" t="s">
        <v>0</v>
      </c>
      <c r="B5" s="1" t="s">
        <v>1</v>
      </c>
      <c r="C5" s="1" t="s">
        <v>13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21</v>
      </c>
    </row>
    <row r="6" spans="1:12" s="23" customFormat="1" ht="31.5" x14ac:dyDescent="0.25">
      <c r="A6" s="12">
        <v>1</v>
      </c>
      <c r="B6" s="11" t="s">
        <v>29</v>
      </c>
      <c r="C6" s="12"/>
      <c r="D6" s="8"/>
      <c r="E6" s="13">
        <f>E7+E9+E10</f>
        <v>2513974000</v>
      </c>
      <c r="F6" s="13">
        <f t="shared" ref="F6:G6" si="0">F7+F9+F10</f>
        <v>2513974000</v>
      </c>
      <c r="G6" s="13">
        <f t="shared" si="0"/>
        <v>2501430000</v>
      </c>
      <c r="H6" s="12"/>
      <c r="I6" s="14"/>
      <c r="J6" s="12"/>
      <c r="L6" s="24"/>
    </row>
    <row r="7" spans="1:12" s="21" customFormat="1" ht="63" x14ac:dyDescent="0.25">
      <c r="A7" s="16"/>
      <c r="B7" s="15" t="s">
        <v>30</v>
      </c>
      <c r="C7" s="16" t="s">
        <v>14</v>
      </c>
      <c r="D7" s="4"/>
      <c r="E7" s="17">
        <v>2513974000</v>
      </c>
      <c r="F7" s="25">
        <v>2513974000</v>
      </c>
      <c r="G7" s="25">
        <v>2501430000</v>
      </c>
      <c r="H7" s="16" t="s">
        <v>31</v>
      </c>
      <c r="I7" s="18" t="s">
        <v>32</v>
      </c>
      <c r="J7" s="16" t="s">
        <v>38</v>
      </c>
      <c r="L7" s="22"/>
    </row>
    <row r="8" spans="1:12" s="21" customFormat="1" ht="39.75" customHeight="1" x14ac:dyDescent="0.25">
      <c r="A8" s="16"/>
      <c r="B8" s="15" t="s">
        <v>33</v>
      </c>
      <c r="C8" s="16"/>
      <c r="D8" s="4"/>
      <c r="E8" s="17">
        <v>1070382000</v>
      </c>
      <c r="F8" s="17">
        <v>1070382000</v>
      </c>
      <c r="G8" s="17">
        <v>1069382000</v>
      </c>
      <c r="H8" s="16" t="s">
        <v>34</v>
      </c>
      <c r="I8" s="18" t="s">
        <v>35</v>
      </c>
      <c r="J8" s="16" t="s">
        <v>38</v>
      </c>
      <c r="L8" s="22"/>
    </row>
    <row r="9" spans="1:12" s="3" customFormat="1" ht="31.5" x14ac:dyDescent="0.25">
      <c r="A9" s="5" t="s">
        <v>9</v>
      </c>
      <c r="B9" s="7" t="s">
        <v>15</v>
      </c>
      <c r="C9" s="5" t="s">
        <v>16</v>
      </c>
      <c r="D9" s="4"/>
      <c r="E9" s="4"/>
      <c r="F9" s="4"/>
      <c r="G9" s="4"/>
      <c r="H9" s="4" t="s">
        <v>23</v>
      </c>
      <c r="I9" s="4"/>
      <c r="J9" s="4" t="s">
        <v>22</v>
      </c>
    </row>
    <row r="10" spans="1:12" s="3" customFormat="1" ht="31.5" x14ac:dyDescent="0.25">
      <c r="A10" s="5" t="s">
        <v>9</v>
      </c>
      <c r="B10" s="7" t="s">
        <v>17</v>
      </c>
      <c r="C10" s="5" t="s">
        <v>16</v>
      </c>
      <c r="D10" s="4"/>
      <c r="E10" s="4"/>
      <c r="F10" s="4"/>
      <c r="G10" s="4"/>
      <c r="H10" s="4" t="s">
        <v>23</v>
      </c>
      <c r="I10" s="4"/>
      <c r="J10" s="4" t="s">
        <v>22</v>
      </c>
    </row>
    <row r="11" spans="1:12" s="21" customFormat="1" ht="42.75" customHeight="1" x14ac:dyDescent="0.25">
      <c r="A11" s="16"/>
      <c r="B11" s="19" t="s">
        <v>36</v>
      </c>
      <c r="C11" s="16" t="s">
        <v>16</v>
      </c>
      <c r="D11" s="4"/>
      <c r="E11" s="20">
        <v>90269000</v>
      </c>
      <c r="F11" s="20">
        <v>90269000</v>
      </c>
      <c r="G11" s="20">
        <v>86701000</v>
      </c>
      <c r="H11" s="16" t="s">
        <v>23</v>
      </c>
      <c r="I11" s="18" t="s">
        <v>37</v>
      </c>
      <c r="J11" s="16" t="s">
        <v>22</v>
      </c>
      <c r="L11" s="22"/>
    </row>
    <row r="12" spans="1:12" s="3" customFormat="1" ht="31.5" x14ac:dyDescent="0.25">
      <c r="A12" s="5" t="s">
        <v>9</v>
      </c>
      <c r="B12" s="7" t="s">
        <v>19</v>
      </c>
      <c r="C12" s="5" t="s">
        <v>20</v>
      </c>
      <c r="D12" s="4"/>
      <c r="E12" s="4"/>
      <c r="F12" s="4"/>
      <c r="G12" s="4"/>
      <c r="H12" s="4" t="s">
        <v>23</v>
      </c>
      <c r="I12" s="4"/>
      <c r="J12" s="4" t="s">
        <v>22</v>
      </c>
    </row>
    <row r="13" spans="1:12" s="9" customFormat="1" x14ac:dyDescent="0.25">
      <c r="A13" s="8">
        <v>2</v>
      </c>
      <c r="B13" s="10" t="s">
        <v>12</v>
      </c>
      <c r="C13" s="8"/>
      <c r="D13" s="8"/>
      <c r="E13" s="8"/>
      <c r="F13" s="8"/>
      <c r="G13" s="8"/>
      <c r="H13" s="8"/>
      <c r="I13" s="8"/>
      <c r="J13" s="8"/>
    </row>
    <row r="14" spans="1:12" s="3" customFormat="1" x14ac:dyDescent="0.25">
      <c r="A14" s="5"/>
      <c r="B14" s="5"/>
      <c r="C14" s="5"/>
      <c r="D14" s="4"/>
      <c r="E14" s="4"/>
      <c r="F14" s="4"/>
      <c r="G14" s="4"/>
      <c r="H14" s="4"/>
      <c r="I14" s="4"/>
      <c r="J14" s="4"/>
    </row>
    <row r="15" spans="1:12" s="3" customFormat="1" x14ac:dyDescent="0.25">
      <c r="A15" s="5"/>
      <c r="B15" s="5"/>
      <c r="C15" s="5"/>
      <c r="D15" s="4"/>
      <c r="E15" s="4"/>
      <c r="F15" s="4"/>
      <c r="G15" s="4"/>
      <c r="H15" s="4"/>
      <c r="I15" s="4"/>
      <c r="J15" s="4"/>
    </row>
    <row r="16" spans="1:12" s="3" customFormat="1" x14ac:dyDescent="0.25">
      <c r="A16" s="5"/>
      <c r="B16" s="5"/>
      <c r="C16" s="5"/>
      <c r="D16" s="4"/>
      <c r="E16" s="4"/>
      <c r="F16" s="4"/>
      <c r="G16" s="4"/>
      <c r="H16" s="4"/>
      <c r="I16" s="4"/>
      <c r="J16" s="4"/>
    </row>
    <row r="17" spans="1:10" s="3" customFormat="1" x14ac:dyDescent="0.25">
      <c r="A17" s="5"/>
      <c r="B17" s="5"/>
      <c r="C17" s="5"/>
      <c r="D17" s="4"/>
      <c r="E17" s="4"/>
      <c r="F17" s="4"/>
      <c r="G17" s="4"/>
      <c r="H17" s="4"/>
      <c r="I17" s="4"/>
      <c r="J17" s="4"/>
    </row>
    <row r="18" spans="1:10" s="3" customFormat="1" x14ac:dyDescent="0.25">
      <c r="A18" s="5"/>
      <c r="B18" s="5"/>
      <c r="C18" s="5"/>
      <c r="D18" s="4"/>
      <c r="E18" s="4"/>
      <c r="F18" s="4"/>
      <c r="G18" s="4"/>
      <c r="H18" s="4"/>
      <c r="I18" s="4"/>
      <c r="J18" s="4"/>
    </row>
    <row r="19" spans="1:10" s="3" customFormat="1" x14ac:dyDescent="0.25">
      <c r="A19" s="5" t="s">
        <v>9</v>
      </c>
      <c r="B19" s="5" t="s">
        <v>10</v>
      </c>
      <c r="C19" s="5"/>
      <c r="D19" s="4"/>
      <c r="E19" s="4"/>
      <c r="F19" s="4"/>
      <c r="G19" s="4"/>
      <c r="H19" s="4"/>
      <c r="I19" s="4"/>
      <c r="J19" s="4"/>
    </row>
    <row r="20" spans="1:10" s="3" customFormat="1" x14ac:dyDescent="0.25">
      <c r="A20" s="5"/>
      <c r="B20" s="5"/>
      <c r="C20" s="5"/>
      <c r="D20" s="4"/>
      <c r="E20" s="4"/>
      <c r="F20" s="4"/>
      <c r="G20" s="4"/>
      <c r="H20" s="4"/>
      <c r="I20" s="4"/>
      <c r="J20" s="4"/>
    </row>
  </sheetData>
  <mergeCells count="4">
    <mergeCell ref="A1:J1"/>
    <mergeCell ref="I4:J4"/>
    <mergeCell ref="A2:J2"/>
    <mergeCell ref="A3:J3"/>
  </mergeCells>
  <pageMargins left="0.42" right="0.26" top="0.48" bottom="0.51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M47"/>
  <sheetViews>
    <sheetView tabSelected="1" topLeftCell="A40" zoomScaleNormal="100" workbookViewId="0">
      <selection activeCell="A7" sqref="A7:XFD46"/>
    </sheetView>
  </sheetViews>
  <sheetFormatPr defaultRowHeight="15.75" x14ac:dyDescent="0.25"/>
  <cols>
    <col min="1" max="1" width="5.375" style="48" customWidth="1"/>
    <col min="2" max="2" width="41" style="49" customWidth="1"/>
    <col min="3" max="3" width="14.25" style="49" customWidth="1"/>
    <col min="4" max="4" width="15.75" style="49" customWidth="1"/>
    <col min="5" max="5" width="14.375" style="49" customWidth="1"/>
    <col min="6" max="6" width="14.125" style="49" customWidth="1"/>
    <col min="7" max="7" width="16.125" style="49" customWidth="1"/>
    <col min="8" max="8" width="12.625" style="49" customWidth="1"/>
    <col min="9" max="9" width="18.625" style="49" customWidth="1"/>
    <col min="10" max="10" width="11.625" style="49" customWidth="1"/>
    <col min="11" max="16384" width="9" style="49"/>
  </cols>
  <sheetData>
    <row r="2" spans="1:13" x14ac:dyDescent="0.25">
      <c r="A2" s="50" t="s">
        <v>28</v>
      </c>
      <c r="B2" s="50"/>
      <c r="C2" s="50"/>
      <c r="D2" s="50"/>
      <c r="E2" s="50"/>
      <c r="F2" s="50"/>
      <c r="G2" s="50"/>
      <c r="H2" s="50"/>
      <c r="I2" s="50"/>
      <c r="J2" s="50"/>
    </row>
    <row r="3" spans="1:13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51"/>
    </row>
    <row r="4" spans="1:13" x14ac:dyDescent="0.25">
      <c r="A4" s="52" t="s">
        <v>65</v>
      </c>
      <c r="B4" s="52"/>
      <c r="C4" s="52"/>
      <c r="D4" s="52"/>
      <c r="E4" s="52"/>
      <c r="F4" s="52"/>
      <c r="G4" s="52"/>
      <c r="H4" s="52"/>
      <c r="I4" s="52"/>
      <c r="J4" s="52"/>
    </row>
    <row r="5" spans="1:13" x14ac:dyDescent="0.25">
      <c r="I5" s="53" t="s">
        <v>11</v>
      </c>
      <c r="J5" s="53"/>
    </row>
    <row r="6" spans="1:13" s="2" customFormat="1" ht="63" x14ac:dyDescent="0.25">
      <c r="A6" s="1" t="s">
        <v>0</v>
      </c>
      <c r="B6" s="1" t="s">
        <v>1</v>
      </c>
      <c r="C6" s="1" t="s">
        <v>13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</row>
    <row r="7" spans="1:13" s="29" customFormat="1" ht="31.5" x14ac:dyDescent="0.25">
      <c r="A7" s="1">
        <v>1</v>
      </c>
      <c r="B7" s="11" t="s">
        <v>29</v>
      </c>
      <c r="C7" s="33"/>
      <c r="D7" s="1" t="s">
        <v>70</v>
      </c>
      <c r="E7" s="58">
        <v>3874.6420840000001</v>
      </c>
      <c r="F7" s="58">
        <v>3874.6420840000001</v>
      </c>
      <c r="G7" s="58">
        <v>3818.9560000000001</v>
      </c>
      <c r="H7" s="33"/>
      <c r="I7" s="34"/>
      <c r="J7" s="33"/>
      <c r="M7" s="29">
        <v>1000000</v>
      </c>
    </row>
    <row r="8" spans="1:13" s="30" customFormat="1" ht="31.5" x14ac:dyDescent="0.25">
      <c r="A8" s="4" t="s">
        <v>9</v>
      </c>
      <c r="B8" s="54" t="s">
        <v>30</v>
      </c>
      <c r="C8" s="35" t="s">
        <v>14</v>
      </c>
      <c r="D8" s="4"/>
      <c r="E8" s="58">
        <v>2513.9740000000002</v>
      </c>
      <c r="F8" s="58">
        <v>2513.9740000000002</v>
      </c>
      <c r="G8" s="58">
        <v>2501.4299999999998</v>
      </c>
      <c r="H8" s="36" t="s">
        <v>31</v>
      </c>
      <c r="I8" s="37" t="s">
        <v>32</v>
      </c>
      <c r="J8" s="36" t="s">
        <v>38</v>
      </c>
    </row>
    <row r="9" spans="1:13" s="30" customFormat="1" ht="31.5" x14ac:dyDescent="0.25">
      <c r="A9" s="4"/>
      <c r="B9" s="54" t="s">
        <v>33</v>
      </c>
      <c r="C9" s="35" t="s">
        <v>40</v>
      </c>
      <c r="D9" s="4"/>
      <c r="E9" s="58">
        <v>1070.3820000000001</v>
      </c>
      <c r="F9" s="58">
        <v>1070.3820000000001</v>
      </c>
      <c r="G9" s="58">
        <v>1069.3820000000001</v>
      </c>
      <c r="H9" s="38" t="s">
        <v>34</v>
      </c>
      <c r="I9" s="39" t="s">
        <v>35</v>
      </c>
      <c r="J9" s="38" t="s">
        <v>38</v>
      </c>
    </row>
    <row r="10" spans="1:13" s="30" customFormat="1" ht="47.25" x14ac:dyDescent="0.25">
      <c r="A10" s="4" t="s">
        <v>9</v>
      </c>
      <c r="B10" s="40" t="s">
        <v>15</v>
      </c>
      <c r="C10" s="4" t="s">
        <v>16</v>
      </c>
      <c r="D10" s="4"/>
      <c r="E10" s="58">
        <v>156.00299999999999</v>
      </c>
      <c r="F10" s="58">
        <v>156.00299999999999</v>
      </c>
      <c r="G10" s="58">
        <v>145.083</v>
      </c>
      <c r="H10" s="4" t="s">
        <v>23</v>
      </c>
      <c r="I10" s="42" t="s">
        <v>43</v>
      </c>
      <c r="J10" s="4" t="s">
        <v>22</v>
      </c>
    </row>
    <row r="11" spans="1:13" s="30" customFormat="1" ht="47.25" x14ac:dyDescent="0.25">
      <c r="A11" s="4" t="s">
        <v>9</v>
      </c>
      <c r="B11" s="40" t="s">
        <v>17</v>
      </c>
      <c r="C11" s="4" t="s">
        <v>16</v>
      </c>
      <c r="D11" s="4"/>
      <c r="E11" s="58">
        <v>16.360368000000001</v>
      </c>
      <c r="F11" s="58">
        <v>16.360368000000001</v>
      </c>
      <c r="G11" s="58">
        <v>16.36</v>
      </c>
      <c r="H11" s="4" t="s">
        <v>23</v>
      </c>
      <c r="I11" s="4" t="s">
        <v>44</v>
      </c>
      <c r="J11" s="4" t="s">
        <v>22</v>
      </c>
    </row>
    <row r="12" spans="1:13" s="30" customFormat="1" ht="31.5" x14ac:dyDescent="0.25">
      <c r="A12" s="4" t="s">
        <v>9</v>
      </c>
      <c r="B12" s="40" t="s">
        <v>18</v>
      </c>
      <c r="C12" s="4" t="s">
        <v>16</v>
      </c>
      <c r="D12" s="4"/>
      <c r="E12" s="58">
        <v>90.269000000000005</v>
      </c>
      <c r="F12" s="58">
        <v>90.269000000000005</v>
      </c>
      <c r="G12" s="58">
        <v>86.700999999999993</v>
      </c>
      <c r="H12" s="4" t="s">
        <v>23</v>
      </c>
      <c r="I12" s="41" t="s">
        <v>37</v>
      </c>
      <c r="J12" s="4" t="s">
        <v>22</v>
      </c>
    </row>
    <row r="13" spans="1:13" s="29" customFormat="1" ht="31.5" x14ac:dyDescent="0.25">
      <c r="A13" s="1">
        <v>2</v>
      </c>
      <c r="B13" s="27" t="s">
        <v>39</v>
      </c>
      <c r="C13" s="55"/>
      <c r="D13" s="1" t="s">
        <v>70</v>
      </c>
      <c r="E13" s="58">
        <v>2637.7729869999998</v>
      </c>
      <c r="F13" s="58">
        <v>2637.7729869999998</v>
      </c>
      <c r="G13" s="58">
        <v>2615.373</v>
      </c>
      <c r="H13" s="1"/>
      <c r="I13" s="1"/>
      <c r="J13" s="1"/>
    </row>
    <row r="14" spans="1:13" s="29" customFormat="1" ht="31.5" x14ac:dyDescent="0.25">
      <c r="A14" s="1"/>
      <c r="B14" s="54" t="s">
        <v>30</v>
      </c>
      <c r="C14" s="35" t="s">
        <v>14</v>
      </c>
      <c r="D14" s="1"/>
      <c r="E14" s="58">
        <v>2411.8960000000002</v>
      </c>
      <c r="F14" s="58">
        <v>2411.8960000000002</v>
      </c>
      <c r="G14" s="58">
        <v>2400.3119999999999</v>
      </c>
      <c r="H14" s="35" t="s">
        <v>41</v>
      </c>
      <c r="I14" s="41" t="s">
        <v>42</v>
      </c>
      <c r="J14" s="36" t="s">
        <v>38</v>
      </c>
    </row>
    <row r="15" spans="1:13" s="29" customFormat="1" ht="47.25" x14ac:dyDescent="0.25">
      <c r="A15" s="1"/>
      <c r="B15" s="40" t="s">
        <v>15</v>
      </c>
      <c r="C15" s="4" t="s">
        <v>16</v>
      </c>
      <c r="D15" s="1"/>
      <c r="E15" s="58">
        <v>154.50898699999999</v>
      </c>
      <c r="F15" s="58">
        <v>154.50898699999999</v>
      </c>
      <c r="G15" s="58">
        <v>143.69300000000001</v>
      </c>
      <c r="H15" s="4" t="s">
        <v>45</v>
      </c>
      <c r="I15" s="42" t="s">
        <v>48</v>
      </c>
      <c r="J15" s="4" t="s">
        <v>47</v>
      </c>
    </row>
    <row r="16" spans="1:13" s="29" customFormat="1" ht="47.25" x14ac:dyDescent="0.25">
      <c r="A16" s="1"/>
      <c r="B16" s="40" t="s">
        <v>17</v>
      </c>
      <c r="C16" s="4" t="s">
        <v>16</v>
      </c>
      <c r="D16" s="1"/>
      <c r="E16" s="58">
        <v>8.7070000000000007</v>
      </c>
      <c r="F16" s="58">
        <v>8.7070000000000007</v>
      </c>
      <c r="G16" s="58">
        <v>8.7070000000000007</v>
      </c>
      <c r="H16" s="4" t="s">
        <v>45</v>
      </c>
      <c r="I16" s="4" t="s">
        <v>44</v>
      </c>
      <c r="J16" s="4" t="s">
        <v>47</v>
      </c>
    </row>
    <row r="17" spans="1:10" s="29" customFormat="1" ht="47.25" x14ac:dyDescent="0.25">
      <c r="A17" s="1"/>
      <c r="B17" s="40" t="s">
        <v>18</v>
      </c>
      <c r="C17" s="4" t="s">
        <v>16</v>
      </c>
      <c r="D17" s="1"/>
      <c r="E17" s="58">
        <v>62.661000000000001</v>
      </c>
      <c r="F17" s="58">
        <v>62.661000000000001</v>
      </c>
      <c r="G17" s="58">
        <v>62.661000000000001</v>
      </c>
      <c r="H17" s="4" t="s">
        <v>45</v>
      </c>
      <c r="I17" s="41" t="s">
        <v>46</v>
      </c>
      <c r="J17" s="4" t="str">
        <f>J16</f>
        <v xml:space="preserve">Không qua mạng </v>
      </c>
    </row>
    <row r="18" spans="1:10" s="29" customFormat="1" ht="47.25" x14ac:dyDescent="0.25">
      <c r="A18" s="1">
        <v>3</v>
      </c>
      <c r="B18" s="27" t="s">
        <v>49</v>
      </c>
      <c r="C18" s="55"/>
      <c r="D18" s="1" t="s">
        <v>70</v>
      </c>
      <c r="E18" s="58">
        <v>867.62750600000004</v>
      </c>
      <c r="F18" s="58">
        <v>863.08799999999997</v>
      </c>
      <c r="G18" s="58">
        <v>827.52200000000005</v>
      </c>
      <c r="H18" s="1"/>
      <c r="I18" s="1"/>
      <c r="J18" s="1"/>
    </row>
    <row r="19" spans="1:10" s="29" customFormat="1" ht="47.25" customHeight="1" x14ac:dyDescent="0.25">
      <c r="A19" s="1"/>
      <c r="B19" s="54" t="s">
        <v>30</v>
      </c>
      <c r="C19" s="35" t="s">
        <v>14</v>
      </c>
      <c r="D19" s="1"/>
      <c r="E19" s="58">
        <v>782.45699999999999</v>
      </c>
      <c r="F19" s="58">
        <v>782.45699999999999</v>
      </c>
      <c r="G19" s="58">
        <v>746.89099999999996</v>
      </c>
      <c r="H19" s="4" t="s">
        <v>45</v>
      </c>
      <c r="I19" s="41" t="s">
        <v>50</v>
      </c>
      <c r="J19" s="4" t="s">
        <v>51</v>
      </c>
    </row>
    <row r="20" spans="1:10" s="29" customFormat="1" ht="47.25" x14ac:dyDescent="0.25">
      <c r="A20" s="1"/>
      <c r="B20" s="40" t="s">
        <v>15</v>
      </c>
      <c r="C20" s="4" t="s">
        <v>16</v>
      </c>
      <c r="D20" s="1"/>
      <c r="E20" s="58">
        <v>64.842506</v>
      </c>
      <c r="F20" s="58">
        <v>60.302999999999997</v>
      </c>
      <c r="G20" s="58">
        <v>60.302999999999997</v>
      </c>
      <c r="H20" s="26" t="s">
        <v>59</v>
      </c>
      <c r="I20" s="4" t="s">
        <v>66</v>
      </c>
      <c r="J20" s="4" t="s">
        <v>51</v>
      </c>
    </row>
    <row r="21" spans="1:10" s="29" customFormat="1" ht="31.5" x14ac:dyDescent="0.25">
      <c r="A21" s="1"/>
      <c r="B21" s="40" t="s">
        <v>18</v>
      </c>
      <c r="C21" s="4" t="s">
        <v>16</v>
      </c>
      <c r="D21" s="1"/>
      <c r="E21" s="58">
        <v>20.327999999999999</v>
      </c>
      <c r="F21" s="58">
        <v>20.327999999999999</v>
      </c>
      <c r="G21" s="58">
        <v>20.327999999999999</v>
      </c>
      <c r="H21" s="35" t="s">
        <v>23</v>
      </c>
      <c r="I21" s="41" t="s">
        <v>37</v>
      </c>
      <c r="J21" s="4" t="str">
        <f>J19</f>
        <v xml:space="preserve">không qua mạng </v>
      </c>
    </row>
    <row r="22" spans="1:10" s="29" customFormat="1" ht="47.25" x14ac:dyDescent="0.25">
      <c r="A22" s="1">
        <v>4</v>
      </c>
      <c r="B22" s="27" t="s">
        <v>52</v>
      </c>
      <c r="C22" s="55"/>
      <c r="D22" s="1" t="s">
        <v>70</v>
      </c>
      <c r="E22" s="58">
        <v>1116.815331</v>
      </c>
      <c r="F22" s="58">
        <v>1064.1709189999999</v>
      </c>
      <c r="G22" s="58">
        <v>1064.1709189999999</v>
      </c>
      <c r="H22" s="1"/>
      <c r="I22" s="1"/>
      <c r="J22" s="1"/>
    </row>
    <row r="23" spans="1:10" s="29" customFormat="1" ht="47.25" x14ac:dyDescent="0.25">
      <c r="A23" s="1"/>
      <c r="B23" s="54" t="s">
        <v>30</v>
      </c>
      <c r="C23" s="35" t="s">
        <v>14</v>
      </c>
      <c r="D23" s="1"/>
      <c r="E23" s="58">
        <v>996.56299999999999</v>
      </c>
      <c r="F23" s="58">
        <v>950.10199999999998</v>
      </c>
      <c r="G23" s="58">
        <v>950.10199999999998</v>
      </c>
      <c r="H23" s="4" t="s">
        <v>59</v>
      </c>
      <c r="I23" s="31" t="s">
        <v>63</v>
      </c>
      <c r="J23" s="4" t="s">
        <v>51</v>
      </c>
    </row>
    <row r="24" spans="1:10" s="29" customFormat="1" ht="47.25" x14ac:dyDescent="0.25">
      <c r="A24" s="1"/>
      <c r="B24" s="40" t="s">
        <v>15</v>
      </c>
      <c r="C24" s="4" t="s">
        <v>16</v>
      </c>
      <c r="D24" s="1"/>
      <c r="E24" s="58">
        <v>88.332412000000005</v>
      </c>
      <c r="F24" s="58">
        <v>82.149000000000001</v>
      </c>
      <c r="G24" s="58">
        <v>82.149000000000001</v>
      </c>
      <c r="H24" s="4" t="s">
        <v>59</v>
      </c>
      <c r="I24" s="4" t="s">
        <v>66</v>
      </c>
      <c r="J24" s="4" t="s">
        <v>51</v>
      </c>
    </row>
    <row r="25" spans="1:10" s="29" customFormat="1" ht="31.5" x14ac:dyDescent="0.25">
      <c r="A25" s="1"/>
      <c r="B25" s="40" t="s">
        <v>18</v>
      </c>
      <c r="C25" s="4" t="s">
        <v>16</v>
      </c>
      <c r="D25" s="1"/>
      <c r="E25" s="58">
        <v>31.919919</v>
      </c>
      <c r="F25" s="58">
        <v>31.919919</v>
      </c>
      <c r="G25" s="58">
        <v>31.919919</v>
      </c>
      <c r="H25" s="4" t="s">
        <v>59</v>
      </c>
      <c r="I25" s="41" t="s">
        <v>37</v>
      </c>
      <c r="J25" s="4" t="s">
        <v>47</v>
      </c>
    </row>
    <row r="26" spans="1:10" s="29" customFormat="1" ht="47.25" x14ac:dyDescent="0.25">
      <c r="A26" s="1">
        <v>5</v>
      </c>
      <c r="B26" s="27" t="s">
        <v>53</v>
      </c>
      <c r="C26" s="55"/>
      <c r="D26" s="1" t="s">
        <v>70</v>
      </c>
      <c r="E26" s="58">
        <v>468.97846700000002</v>
      </c>
      <c r="F26" s="58">
        <v>447.90874500000001</v>
      </c>
      <c r="G26" s="58">
        <v>447.90874500000001</v>
      </c>
      <c r="H26" s="4"/>
      <c r="I26" s="1"/>
      <c r="J26" s="1"/>
    </row>
    <row r="27" spans="1:10" s="29" customFormat="1" ht="31.5" x14ac:dyDescent="0.25">
      <c r="A27" s="1"/>
      <c r="B27" s="54" t="s">
        <v>30</v>
      </c>
      <c r="C27" s="55"/>
      <c r="D27" s="1"/>
      <c r="E27" s="58">
        <v>411.09899999999999</v>
      </c>
      <c r="F27" s="58">
        <v>392.41199999999998</v>
      </c>
      <c r="G27" s="58">
        <v>392.41199999999998</v>
      </c>
      <c r="H27" s="4" t="s">
        <v>23</v>
      </c>
      <c r="I27" s="4" t="s">
        <v>68</v>
      </c>
      <c r="J27" s="4"/>
    </row>
    <row r="28" spans="1:10" s="29" customFormat="1" ht="47.25" x14ac:dyDescent="0.25">
      <c r="A28" s="1"/>
      <c r="B28" s="40" t="s">
        <v>15</v>
      </c>
      <c r="C28" s="55"/>
      <c r="D28" s="1"/>
      <c r="E28" s="58">
        <v>34.035722</v>
      </c>
      <c r="F28" s="58">
        <v>31.652999999999999</v>
      </c>
      <c r="G28" s="58">
        <v>31.652999999999999</v>
      </c>
      <c r="H28" s="4" t="s">
        <v>23</v>
      </c>
      <c r="I28" s="4" t="s">
        <v>44</v>
      </c>
      <c r="J28" s="4"/>
    </row>
    <row r="29" spans="1:10" s="29" customFormat="1" ht="31.5" x14ac:dyDescent="0.25">
      <c r="A29" s="1"/>
      <c r="B29" s="40" t="s">
        <v>18</v>
      </c>
      <c r="C29" s="55"/>
      <c r="D29" s="1"/>
      <c r="E29" s="58">
        <v>23.843744999999998</v>
      </c>
      <c r="F29" s="58">
        <v>23.843744999999998</v>
      </c>
      <c r="G29" s="58">
        <v>23.843744999999998</v>
      </c>
      <c r="H29" s="4" t="s">
        <v>23</v>
      </c>
      <c r="I29" s="41" t="s">
        <v>37</v>
      </c>
      <c r="J29" s="4"/>
    </row>
    <row r="30" spans="1:10" s="29" customFormat="1" ht="31.5" x14ac:dyDescent="0.25">
      <c r="A30" s="1">
        <v>6</v>
      </c>
      <c r="B30" s="28" t="s">
        <v>54</v>
      </c>
      <c r="C30" s="55"/>
      <c r="D30" s="1" t="s">
        <v>70</v>
      </c>
      <c r="E30" s="58">
        <v>1278.795754</v>
      </c>
      <c r="F30" s="58">
        <v>1269.532547</v>
      </c>
      <c r="G30" s="58">
        <v>1269.5324430000001</v>
      </c>
      <c r="H30" s="32"/>
      <c r="I30" s="1"/>
      <c r="J30" s="1"/>
    </row>
    <row r="31" spans="1:10" s="29" customFormat="1" ht="31.5" x14ac:dyDescent="0.25">
      <c r="A31" s="1"/>
      <c r="B31" s="54" t="s">
        <v>30</v>
      </c>
      <c r="C31" s="35" t="s">
        <v>14</v>
      </c>
      <c r="D31" s="1"/>
      <c r="E31" s="58">
        <v>1148.593296</v>
      </c>
      <c r="F31" s="58">
        <v>1145.8689999999999</v>
      </c>
      <c r="G31" s="58">
        <v>1145.8689999999999</v>
      </c>
      <c r="H31" s="26" t="s">
        <v>64</v>
      </c>
      <c r="I31" s="41" t="s">
        <v>42</v>
      </c>
      <c r="J31" s="4" t="s">
        <v>38</v>
      </c>
    </row>
    <row r="32" spans="1:10" s="29" customFormat="1" ht="31.5" x14ac:dyDescent="0.25">
      <c r="A32" s="1"/>
      <c r="B32" s="40" t="s">
        <v>15</v>
      </c>
      <c r="C32" s="4" t="s">
        <v>16</v>
      </c>
      <c r="D32" s="1"/>
      <c r="E32" s="58">
        <v>93.413015000000001</v>
      </c>
      <c r="F32" s="58">
        <v>86.874104000000003</v>
      </c>
      <c r="G32" s="58">
        <v>86.873999999999995</v>
      </c>
      <c r="H32" s="35" t="s">
        <v>23</v>
      </c>
      <c r="I32" s="26" t="s">
        <v>69</v>
      </c>
      <c r="J32" s="1"/>
    </row>
    <row r="33" spans="1:10" s="29" customFormat="1" ht="30" customHeight="1" x14ac:dyDescent="0.25">
      <c r="A33" s="1"/>
      <c r="B33" s="40" t="s">
        <v>18</v>
      </c>
      <c r="C33" s="4" t="s">
        <v>16</v>
      </c>
      <c r="D33" s="1"/>
      <c r="E33" s="58">
        <v>36.789442999999999</v>
      </c>
      <c r="F33" s="58">
        <v>36.789442999999999</v>
      </c>
      <c r="G33" s="58">
        <v>36.789442999999999</v>
      </c>
      <c r="H33" s="35" t="s">
        <v>23</v>
      </c>
      <c r="I33" s="26" t="s">
        <v>67</v>
      </c>
      <c r="J33" s="1"/>
    </row>
    <row r="34" spans="1:10" s="29" customFormat="1" ht="31.5" x14ac:dyDescent="0.25">
      <c r="A34" s="1">
        <v>7</v>
      </c>
      <c r="B34" s="28" t="s">
        <v>55</v>
      </c>
      <c r="C34" s="55"/>
      <c r="D34" s="1" t="s">
        <v>70</v>
      </c>
      <c r="E34" s="58">
        <v>1014.004636</v>
      </c>
      <c r="F34" s="58">
        <v>1014.004636</v>
      </c>
      <c r="G34" s="58">
        <v>970.77</v>
      </c>
      <c r="H34" s="1"/>
      <c r="I34" s="1"/>
      <c r="J34" s="1"/>
    </row>
    <row r="35" spans="1:10" s="29" customFormat="1" ht="47.25" x14ac:dyDescent="0.25">
      <c r="A35" s="1"/>
      <c r="B35" s="54" t="s">
        <v>30</v>
      </c>
      <c r="C35" s="55"/>
      <c r="D35" s="1"/>
      <c r="E35" s="58">
        <v>922.02800000000002</v>
      </c>
      <c r="F35" s="58">
        <v>922.02800000000002</v>
      </c>
      <c r="G35" s="58">
        <v>880.11699999999996</v>
      </c>
      <c r="H35" s="35" t="s">
        <v>23</v>
      </c>
      <c r="I35" s="4" t="s">
        <v>58</v>
      </c>
      <c r="J35" s="4" t="s">
        <v>51</v>
      </c>
    </row>
    <row r="36" spans="1:10" s="29" customFormat="1" ht="31.5" x14ac:dyDescent="0.25">
      <c r="A36" s="1"/>
      <c r="B36" s="40" t="s">
        <v>15</v>
      </c>
      <c r="C36" s="55"/>
      <c r="D36" s="1"/>
      <c r="E36" s="58">
        <v>67.119</v>
      </c>
      <c r="F36" s="58">
        <v>67.119</v>
      </c>
      <c r="G36" s="58">
        <v>66.994</v>
      </c>
      <c r="H36" s="26" t="s">
        <v>59</v>
      </c>
      <c r="I36" s="43" t="s">
        <v>60</v>
      </c>
      <c r="J36" s="4" t="s">
        <v>51</v>
      </c>
    </row>
    <row r="37" spans="1:10" s="29" customFormat="1" ht="31.5" x14ac:dyDescent="0.25">
      <c r="A37" s="1"/>
      <c r="B37" s="40" t="s">
        <v>18</v>
      </c>
      <c r="C37" s="55"/>
      <c r="D37" s="1"/>
      <c r="E37" s="58">
        <v>23.658999999999999</v>
      </c>
      <c r="F37" s="58">
        <v>23.658999999999999</v>
      </c>
      <c r="G37" s="58">
        <v>23.658999999999999</v>
      </c>
      <c r="H37" s="26" t="s">
        <v>59</v>
      </c>
      <c r="I37" s="4" t="s">
        <v>61</v>
      </c>
      <c r="J37" s="4" t="s">
        <v>51</v>
      </c>
    </row>
    <row r="38" spans="1:10" s="29" customFormat="1" ht="31.5" x14ac:dyDescent="0.25">
      <c r="A38" s="1">
        <v>8</v>
      </c>
      <c r="B38" s="28" t="s">
        <v>56</v>
      </c>
      <c r="C38" s="55"/>
      <c r="D38" s="1" t="s">
        <v>70</v>
      </c>
      <c r="E38" s="58">
        <v>623.86575400000004</v>
      </c>
      <c r="F38" s="58">
        <v>608.49375399999997</v>
      </c>
      <c r="G38" s="58">
        <v>608.49375399999997</v>
      </c>
      <c r="H38" s="1"/>
      <c r="I38" s="1"/>
      <c r="J38" s="1"/>
    </row>
    <row r="39" spans="1:10" s="29" customFormat="1" ht="47.25" x14ac:dyDescent="0.25">
      <c r="A39" s="1"/>
      <c r="B39" s="54" t="s">
        <v>30</v>
      </c>
      <c r="C39" s="55"/>
      <c r="D39" s="1"/>
      <c r="E39" s="58">
        <v>563.66499999999996</v>
      </c>
      <c r="F39" s="58">
        <v>548.29300000000001</v>
      </c>
      <c r="G39" s="58">
        <v>548.29300000000001</v>
      </c>
      <c r="H39" s="26" t="s">
        <v>59</v>
      </c>
      <c r="I39" s="41" t="s">
        <v>50</v>
      </c>
      <c r="J39" s="4" t="s">
        <v>51</v>
      </c>
    </row>
    <row r="40" spans="1:10" s="29" customFormat="1" ht="31.5" x14ac:dyDescent="0.25">
      <c r="A40" s="1"/>
      <c r="B40" s="40" t="s">
        <v>15</v>
      </c>
      <c r="C40" s="55"/>
      <c r="D40" s="1"/>
      <c r="E40" s="58">
        <v>42.502079000000002</v>
      </c>
      <c r="F40" s="58">
        <v>42.502079000000002</v>
      </c>
      <c r="G40" s="58">
        <v>42.502079000000002</v>
      </c>
      <c r="H40" s="26" t="s">
        <v>59</v>
      </c>
      <c r="I40" s="26" t="s">
        <v>62</v>
      </c>
      <c r="J40" s="4" t="s">
        <v>51</v>
      </c>
    </row>
    <row r="41" spans="1:10" s="29" customFormat="1" ht="47.25" x14ac:dyDescent="0.25">
      <c r="A41" s="1"/>
      <c r="B41" s="40" t="s">
        <v>18</v>
      </c>
      <c r="C41" s="55"/>
      <c r="D41" s="1"/>
      <c r="E41" s="58">
        <v>17.698675000000001</v>
      </c>
      <c r="F41" s="58">
        <v>17.698675000000001</v>
      </c>
      <c r="G41" s="58">
        <v>17.698675000000001</v>
      </c>
      <c r="H41" s="26" t="s">
        <v>59</v>
      </c>
      <c r="I41" s="4" t="s">
        <v>66</v>
      </c>
      <c r="J41" s="4" t="s">
        <v>51</v>
      </c>
    </row>
    <row r="42" spans="1:10" s="29" customFormat="1" ht="47.25" x14ac:dyDescent="0.25">
      <c r="A42" s="1">
        <v>9</v>
      </c>
      <c r="B42" s="28" t="s">
        <v>57</v>
      </c>
      <c r="C42" s="55"/>
      <c r="D42" s="1" t="s">
        <v>70</v>
      </c>
      <c r="E42" s="58">
        <v>3346.123654</v>
      </c>
      <c r="F42" s="58">
        <v>3326.6102839999999</v>
      </c>
      <c r="G42" s="58">
        <v>3326.6102839999999</v>
      </c>
      <c r="H42" s="1"/>
      <c r="I42" s="32"/>
      <c r="J42" s="1"/>
    </row>
    <row r="43" spans="1:10" s="29" customFormat="1" ht="32.25" customHeight="1" x14ac:dyDescent="0.25">
      <c r="A43" s="1"/>
      <c r="B43" s="54" t="s">
        <v>30</v>
      </c>
      <c r="C43" s="55"/>
      <c r="D43" s="1"/>
      <c r="E43" s="58">
        <v>3062.8820000000001</v>
      </c>
      <c r="F43" s="58">
        <v>3055.587</v>
      </c>
      <c r="G43" s="58">
        <v>3055.587</v>
      </c>
      <c r="H43" s="4" t="s">
        <v>64</v>
      </c>
      <c r="I43" s="31" t="s">
        <v>63</v>
      </c>
      <c r="J43" s="36" t="s">
        <v>38</v>
      </c>
    </row>
    <row r="44" spans="1:10" s="29" customFormat="1" ht="31.5" x14ac:dyDescent="0.25">
      <c r="A44" s="1"/>
      <c r="B44" s="40" t="s">
        <v>15</v>
      </c>
      <c r="C44" s="55"/>
      <c r="D44" s="1"/>
      <c r="E44" s="58">
        <v>174.53998100000001</v>
      </c>
      <c r="F44" s="58">
        <v>162.322182</v>
      </c>
      <c r="G44" s="58">
        <v>162.322182</v>
      </c>
      <c r="H44" s="4" t="s">
        <v>45</v>
      </c>
      <c r="I44" s="26" t="s">
        <v>69</v>
      </c>
      <c r="J44" s="4" t="s">
        <v>51</v>
      </c>
    </row>
    <row r="45" spans="1:10" s="29" customFormat="1" ht="47.25" x14ac:dyDescent="0.25">
      <c r="A45" s="1"/>
      <c r="B45" s="40" t="s">
        <v>17</v>
      </c>
      <c r="C45" s="55"/>
      <c r="D45" s="1"/>
      <c r="E45" s="58">
        <v>10.597571</v>
      </c>
      <c r="F45" s="58">
        <v>10.597</v>
      </c>
      <c r="G45" s="58">
        <v>10.597</v>
      </c>
      <c r="H45" s="4" t="s">
        <v>45</v>
      </c>
      <c r="I45" s="4" t="s">
        <v>44</v>
      </c>
      <c r="J45" s="4" t="s">
        <v>51</v>
      </c>
    </row>
    <row r="46" spans="1:10" s="29" customFormat="1" ht="31.5" x14ac:dyDescent="0.25">
      <c r="A46" s="1"/>
      <c r="B46" s="40" t="s">
        <v>18</v>
      </c>
      <c r="C46" s="55"/>
      <c r="D46" s="1"/>
      <c r="E46" s="58">
        <v>98.104101999999997</v>
      </c>
      <c r="F46" s="58">
        <v>98.104101999999997</v>
      </c>
      <c r="G46" s="58">
        <v>98.104101999999997</v>
      </c>
      <c r="H46" s="4" t="s">
        <v>45</v>
      </c>
      <c r="I46" s="41" t="s">
        <v>37</v>
      </c>
      <c r="J46" s="1"/>
    </row>
    <row r="47" spans="1:10" x14ac:dyDescent="0.25">
      <c r="A47" s="56"/>
      <c r="B47" s="57"/>
      <c r="C47" s="57"/>
      <c r="D47" s="57"/>
      <c r="E47" s="57"/>
      <c r="F47" s="57"/>
      <c r="G47" s="57"/>
      <c r="H47" s="57"/>
      <c r="I47" s="57"/>
      <c r="J47" s="57"/>
    </row>
  </sheetData>
  <mergeCells count="4">
    <mergeCell ref="A2:J2"/>
    <mergeCell ref="A3:J3"/>
    <mergeCell ref="A4:J4"/>
    <mergeCell ref="I5:J5"/>
  </mergeCells>
  <pageMargins left="0.25" right="0.25" top="0.75" bottom="0.75" header="0.3" footer="0.3"/>
  <pageSetup scale="2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 tinh QDDT</vt:lpstr>
      <vt:lpstr>Cap So, huyen va xa QDDT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</dc:creator>
  <cp:lastModifiedBy>user1474</cp:lastModifiedBy>
  <cp:lastPrinted>2022-01-14T04:31:37Z</cp:lastPrinted>
  <dcterms:created xsi:type="dcterms:W3CDTF">2017-01-04T07:38:18Z</dcterms:created>
  <dcterms:modified xsi:type="dcterms:W3CDTF">2022-01-17T07:15:01Z</dcterms:modified>
</cp:coreProperties>
</file>